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F15" i="1"/>
  <c r="I10" i="1" l="1"/>
  <c r="I15" i="1" s="1"/>
  <c r="I16" i="1" l="1"/>
</calcChain>
</file>

<file path=xl/sharedStrings.xml><?xml version="1.0" encoding="utf-8"?>
<sst xmlns="http://schemas.openxmlformats.org/spreadsheetml/2006/main" count="40" uniqueCount="28">
  <si>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</si>
  <si>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</si>
  <si>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</si>
  <si>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</si>
  <si>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</si>
  <si>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</si>
  <si>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</si>
  <si>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</si>
  <si>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</si>
  <si>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</si>
  <si>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</si>
  <si>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</si>
  <si>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</si>
  <si>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</si>
  <si>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</si>
  <si>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</si>
  <si>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</si>
  <si>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</si>
  <si>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</si>
  <si>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</si>
  <si>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</si>
  <si>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</si>
  <si>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</si>
  <si>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Пластины, плиты, листы из орг.материалов"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</si>
  <si>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НВЛ-2019/368</t>
    </r>
  </si>
  <si>
    <t>Пластина теплоизоляционная Kaiflex ST PL 25</t>
  </si>
  <si>
    <t>Лист K-Flex IN CLAD, толщина 1мм, ширина 1000мм, длина 25000мм, серого цвета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</si>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</sst>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5"/>
  <sheetViews>
    <sheetView tabSelected="1" view="pageBreakPreview" topLeftCell="A2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1166161</v>
      </c>
      <c r="D10" s="43" t="s">
        <v>25</v>
      </c>
      <c r="E10" s="41" t="s">
        <v>27</v>
      </c>
      <c r="F10" s="42">
        <v>6</v>
      </c>
      <c r="G10" s="50">
        <v>513.88471499999991</v>
      </c>
      <c r="H10" s="44">
        <v>39584</v>
      </c>
      <c r="I10" s="40">
        <f>G10*F10</f>
        <v>3083.3082899999995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1279899</v>
      </c>
      <c r="D11" s="43" t="s">
        <v>26</v>
      </c>
      <c r="E11" s="41" t="s">
        <v>27</v>
      </c>
      <c r="F11" s="42">
        <v>8.3000000000000007</v>
      </c>
      <c r="G11" s="50">
        <v>2987.2660758523484</v>
      </c>
      <c r="H11" s="44">
        <v>40773</v>
      </c>
      <c r="I11" s="40">
        <f t="shared" ref="I11:I14" si="0">G11*F11</f>
        <v>24794.308429574496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1279899</v>
      </c>
      <c r="D12" s="43" t="s">
        <v>26</v>
      </c>
      <c r="E12" s="41" t="s">
        <v>27</v>
      </c>
      <c r="F12" s="42">
        <v>26.3</v>
      </c>
      <c r="G12" s="50">
        <v>2987.2660758523484</v>
      </c>
      <c r="H12" s="44">
        <v>40773</v>
      </c>
      <c r="I12" s="40">
        <f t="shared" si="0"/>
        <v>78565.097794916772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1279899</v>
      </c>
      <c r="D13" s="43" t="s">
        <v>26</v>
      </c>
      <c r="E13" s="41" t="s">
        <v>27</v>
      </c>
      <c r="F13" s="42">
        <v>25</v>
      </c>
      <c r="G13" s="50">
        <v>2987.2660758523484</v>
      </c>
      <c r="H13" s="44">
        <v>40773</v>
      </c>
      <c r="I13" s="40">
        <f t="shared" si="0"/>
        <v>74681.651896308715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1279899</v>
      </c>
      <c r="D14" s="43" t="s">
        <v>26</v>
      </c>
      <c r="E14" s="41" t="s">
        <v>27</v>
      </c>
      <c r="F14" s="42">
        <v>54.5</v>
      </c>
      <c r="G14" s="50">
        <v>2987.2661968000002</v>
      </c>
      <c r="H14" s="44">
        <v>40773</v>
      </c>
      <c r="I14" s="40">
        <f t="shared" si="0"/>
        <v>162806.00772560001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4" customFormat="1" x14ac:dyDescent="0.25">
      <c r="A15" s="63" t="s">
        <v>7</v>
      </c>
      <c r="B15" s="63"/>
      <c r="C15" s="63"/>
      <c r="D15" s="63"/>
      <c r="E15" s="26"/>
      <c r="F15" s="27">
        <f>SUM(F10:F14)</f>
        <v>120.1</v>
      </c>
      <c r="G15" s="28"/>
      <c r="H15" s="36"/>
      <c r="I15" s="45">
        <f>SUM(I10:I14)</f>
        <v>343930.37413639994</v>
      </c>
      <c r="J15" s="4" t="s">
        <v>21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7"/>
      <c r="I16" s="46">
        <f>I15*1.2</f>
        <v>412716.4489636799</v>
      </c>
      <c r="J16" s="4" t="s">
        <v>20</v>
      </c>
    </row>
    <row r="17" spans="1:8" s="4" customFormat="1" ht="106.5" customHeight="1" x14ac:dyDescent="0.25">
      <c r="A17" s="64" t="s">
        <v>8</v>
      </c>
      <c r="B17" s="65"/>
      <c r="C17" s="65"/>
      <c r="D17" s="66"/>
      <c r="E17" s="67" t="s">
        <v>9</v>
      </c>
      <c r="F17" s="67"/>
      <c r="G17" s="67"/>
      <c r="H17" s="67"/>
    </row>
    <row r="18" spans="1:8" s="4" customFormat="1" ht="15.75" x14ac:dyDescent="0.25">
      <c r="A18" s="60" t="s">
        <v>10</v>
      </c>
      <c r="B18" s="61"/>
      <c r="C18" s="61"/>
      <c r="D18" s="62"/>
      <c r="E18" s="59" t="s">
        <v>16</v>
      </c>
      <c r="F18" s="59"/>
      <c r="G18" s="59"/>
      <c r="H18" s="59"/>
    </row>
    <row r="19" spans="1:8" s="4" customFormat="1" ht="15.75" x14ac:dyDescent="0.25">
      <c r="A19" s="60" t="s">
        <v>15</v>
      </c>
      <c r="B19" s="61"/>
      <c r="C19" s="61"/>
      <c r="D19" s="62"/>
      <c r="E19" s="59" t="s">
        <v>16</v>
      </c>
      <c r="F19" s="59"/>
      <c r="G19" s="59"/>
      <c r="H19" s="59"/>
    </row>
    <row r="21" spans="1:8" ht="0.75" customHeight="1" x14ac:dyDescent="0.25"/>
    <row r="24" spans="1:8" s="18" customFormat="1" ht="15.75" x14ac:dyDescent="0.2">
      <c r="A24" s="51" t="s">
        <v>17</v>
      </c>
      <c r="B24" s="51"/>
      <c r="C24" s="51"/>
      <c r="D24" s="51"/>
      <c r="E24" s="19"/>
      <c r="F24" s="19"/>
      <c r="G24" s="68" t="s">
        <v>18</v>
      </c>
      <c r="H24" s="68"/>
    </row>
    <row r="25" spans="1:8" s="12" customFormat="1" ht="18.75" x14ac:dyDescent="0.3">
      <c r="A25" s="17"/>
      <c r="C25" s="31"/>
      <c r="F25" s="13"/>
      <c r="G25" s="33"/>
      <c r="H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4:H2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2019-11-26T10:46:46Z</cp:lastPrinted>
  <dcterms:created xsi:type="dcterms:W3CDTF">2016-09-16T10:27:35Z</dcterms:created>
  <dcterms:modified xsi:type="dcterms:W3CDTF">2019-11-26T10:46:48Z</dcterms:modified>
</cp:coreProperties>
</file>